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bove 100 000 transactions but less than 1000 000\RFP-Appointment of a service provider to replace the CEF generator\Tender documents\RFQ documents\"/>
    </mc:Choice>
  </mc:AlternateContent>
  <xr:revisionPtr revIDLastSave="0" documentId="8_{E5F7B265-4F25-48E1-AB2D-A474C6B480EE}" xr6:coauthVersionLast="47" xr6:coauthVersionMax="47" xr10:uidLastSave="{00000000-0000-0000-0000-000000000000}"/>
  <bookViews>
    <workbookView xWindow="-110" yWindow="-110" windowWidth="19420" windowHeight="10420" activeTab="3" xr2:uid="{E5C32B2C-1A6A-4581-B0B3-D5A6927DF895}"/>
  </bookViews>
  <sheets>
    <sheet name="Section 1" sheetId="1" r:id="rId1"/>
    <sheet name="Section 2" sheetId="2" r:id="rId2"/>
    <sheet name="Section 3" sheetId="3" r:id="rId3"/>
    <sheet name="Summary" sheetId="5" r:id="rId4"/>
  </sheets>
  <definedNames>
    <definedName name="_xlnm.Print_Titles" localSheetId="1">'Section 2'!$3:$3</definedName>
    <definedName name="_xlnm.Print_Titles" localSheetId="2">'Section 3'!$3:$3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F11" i="2"/>
  <c r="F13" i="2"/>
  <c r="F74" i="2" l="1"/>
</calcChain>
</file>

<file path=xl/sharedStrings.xml><?xml version="1.0" encoding="utf-8"?>
<sst xmlns="http://schemas.openxmlformats.org/spreadsheetml/2006/main" count="115" uniqueCount="78">
  <si>
    <t>CEF GENERATOR BOQ</t>
  </si>
  <si>
    <t>Item</t>
  </si>
  <si>
    <t>Description</t>
  </si>
  <si>
    <t>Unit</t>
  </si>
  <si>
    <t>Qty</t>
  </si>
  <si>
    <t>Rate</t>
  </si>
  <si>
    <t>Total</t>
  </si>
  <si>
    <t>Section 1: Contract administration and general requirements</t>
  </si>
  <si>
    <t>1.1</t>
  </si>
  <si>
    <t>1.2</t>
  </si>
  <si>
    <t>1.3</t>
  </si>
  <si>
    <t>1.4</t>
  </si>
  <si>
    <t>Contract administration and general requirements</t>
  </si>
  <si>
    <t>Setting out of works</t>
  </si>
  <si>
    <t>Contract supervision</t>
  </si>
  <si>
    <t>Total carried forward to summary page</t>
  </si>
  <si>
    <t>Section 2: Standby Generator</t>
  </si>
  <si>
    <t>2.1</t>
  </si>
  <si>
    <t>2.1.1</t>
  </si>
  <si>
    <t>2.1.2</t>
  </si>
  <si>
    <t>2.1.3</t>
  </si>
  <si>
    <t>2.1.4</t>
  </si>
  <si>
    <t>a</t>
  </si>
  <si>
    <t>b</t>
  </si>
  <si>
    <t>c</t>
  </si>
  <si>
    <t>Supply &amp; delivery, offloading and placing in position on site: a new 250kVA 400V 3phase genset complete with automatic change-over panel, fuel storage tank, fuel pump.</t>
  </si>
  <si>
    <t>Factory test on fully completed generator (including 1-hour full load dummy test)</t>
  </si>
  <si>
    <t>Site tests and commissioning of the entire generator installation</t>
  </si>
  <si>
    <t>Compilation of operations and maintenance manuals</t>
  </si>
  <si>
    <t>Generator concrete plinth, earthworks &amp; foundations (Civil Works)</t>
  </si>
  <si>
    <t>Trench to expose existing cables:</t>
  </si>
  <si>
    <t>(650 deep x 600 wide cable trench) including backfilling and compaction. Installation to be in accordance with SANS10198</t>
  </si>
  <si>
    <t>Pickable soil</t>
  </si>
  <si>
    <t>Soft rock</t>
  </si>
  <si>
    <t>Hard rock</t>
  </si>
  <si>
    <t>Supply and install 110mm sleeve 110mm diameter</t>
  </si>
  <si>
    <t>m</t>
  </si>
  <si>
    <r>
      <t>m</t>
    </r>
    <r>
      <rPr>
        <b/>
        <sz val="11"/>
        <color theme="1"/>
        <rFont val="Calibri"/>
        <family val="2"/>
      </rPr>
      <t>³</t>
    </r>
  </si>
  <si>
    <r>
      <t>Installation of new LV: 600/1000V PVC SWA PVC Cu Cable to the existing generator 70mm</t>
    </r>
    <r>
      <rPr>
        <sz val="11"/>
        <color theme="1"/>
        <rFont val="Calibri"/>
        <family val="2"/>
      </rPr>
      <t xml:space="preserve">² 4C </t>
    </r>
  </si>
  <si>
    <t>i</t>
  </si>
  <si>
    <t xml:space="preserve">LV Cable terminations 70mm² 4C </t>
  </si>
  <si>
    <r>
      <t>1- Core Bare Cu earth wire 35mm</t>
    </r>
    <r>
      <rPr>
        <sz val="11"/>
        <color theme="1"/>
        <rFont val="Calibri"/>
        <family val="2"/>
      </rPr>
      <t>² 4C</t>
    </r>
  </si>
  <si>
    <t>Termination of a 1- Core bare Cu earth wire 35mm² 4C</t>
  </si>
  <si>
    <t>Cutting of tree branches to allow for placement with a crane of the generator from the road over the fence</t>
  </si>
  <si>
    <t>ea</t>
  </si>
  <si>
    <t>Section 3: Trade-in on existing generator</t>
  </si>
  <si>
    <t>3.1</t>
  </si>
  <si>
    <t>3.1.1</t>
  </si>
  <si>
    <t>Loading and removal of existing standby generator</t>
  </si>
  <si>
    <t>Vat @ 15%</t>
  </si>
  <si>
    <t xml:space="preserve">Included </t>
  </si>
  <si>
    <t>No</t>
  </si>
  <si>
    <t>Included</t>
  </si>
  <si>
    <t>Sum</t>
  </si>
  <si>
    <t>Crane - Rigging                                                                                                                       
Crane rigging the generator from outside the perimeter fence to install the generator in position as indicated on the construction drawing/site plan layout
Note: The contractor will be required to provide methodology for approval by the engineer during construction)</t>
  </si>
  <si>
    <t>Existing 130kVA standby generator 
NB: This amount will be subtracted from total contract value to determine winning bidders price offer for execution of full scope of requirements</t>
  </si>
  <si>
    <t>Included on 3.1</t>
  </si>
  <si>
    <t>TOTAL AMOUNT INCLUDING VAT</t>
  </si>
  <si>
    <t>Section 1: Contract Administration and General Requirements</t>
  </si>
  <si>
    <t>Section 2: New Standby Generator</t>
  </si>
  <si>
    <t>Total Amount</t>
  </si>
  <si>
    <t>VAT (@15%)</t>
  </si>
  <si>
    <t>Section 3: Trade-in/Purchasing of existing generator</t>
  </si>
  <si>
    <t>New 250kVA 400V 3phase genset complete with automatic change-over panel, fuel storage tank, fuel pump. Inclusive of 12 months warranty, guarantee, and maintenance plan.</t>
  </si>
  <si>
    <t xml:space="preserve">Servicing of generator for 12 months </t>
  </si>
  <si>
    <t>2.1.5</t>
  </si>
  <si>
    <t>2.2.1</t>
  </si>
  <si>
    <t>Design, Supply and Install pre-cast concrete plinth in accordance with projects specifications and selected generator properties to ensure to ensure 200kPa bearing capacity is achieved. The contractor should have a professional Engineer certificate for the plinth according to the selected generator</t>
  </si>
  <si>
    <t>Provision of all services to confirm current plinth capability to support new generator or provision of new plinth.</t>
  </si>
  <si>
    <t>2.2.2</t>
  </si>
  <si>
    <t>Option: Additional Work/Equipment to mitigate the risk due to data centre power outage for minimum down time:</t>
  </si>
  <si>
    <t>sum</t>
  </si>
  <si>
    <t>Supply, Deliver and install</t>
  </si>
  <si>
    <t>2.10.</t>
  </si>
  <si>
    <t>TOTAL AMOUNT EXCLUDING VAT</t>
  </si>
  <si>
    <t>Safety file, including issue of certificate of compliance for the new installation, onsite training, maintenance of quality management system, etc.</t>
  </si>
  <si>
    <t>The amountin 3.1 must be shown as a negative amount to show the offer made to CEF to purchase/trade in the old unit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</si>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</sst>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6BDB1-853D-48BE-888B-AFB437AA2548}">
  <dimension ref="A1:F48"/>
  <sheetViews>
    <sheetView view="pageBreakPreview" zoomScale="60" zoomScaleNormal="100" workbookViewId="0">
      <selection activeCell="B7" sqref="B7"/>
    </sheetView>
  </sheetViews>
  <sheetFormatPr defaultRowHeight="14.5" x14ac:dyDescent="0.35"/>
  <cols>
    <col min="1" max="1" width="5.6328125" customWidth="1"/>
    <col min="2" max="2" width="40.6328125" customWidth="1"/>
    <col min="3" max="5" width="8.6328125" customWidth="1"/>
    <col min="6" max="6" width="10.6328125" customWidth="1"/>
    <col min="7" max="7" width="28.453125" customWidth="1"/>
  </cols>
  <sheetData>
    <row r="1" spans="1:6" s="1" customFormat="1" x14ac:dyDescent="0.35">
      <c r="A1" s="1" t="s">
        <v>0</v>
      </c>
    </row>
    <row r="3" spans="1:6" s="2" customFormat="1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s="1" customFormat="1" x14ac:dyDescent="0.35">
      <c r="A4" s="4" t="s">
        <v>7</v>
      </c>
      <c r="B4" s="4"/>
      <c r="C4" s="20"/>
      <c r="D4" s="20"/>
      <c r="E4" s="26"/>
      <c r="F4" s="26"/>
    </row>
    <row r="5" spans="1:6" s="12" customFormat="1" ht="29" x14ac:dyDescent="0.35">
      <c r="A5" s="14" t="s">
        <v>8</v>
      </c>
      <c r="B5" s="13" t="s">
        <v>12</v>
      </c>
      <c r="C5" s="29" t="s">
        <v>50</v>
      </c>
      <c r="D5" s="29"/>
      <c r="E5" s="32"/>
      <c r="F5" s="35"/>
    </row>
    <row r="6" spans="1:6" s="12" customFormat="1" x14ac:dyDescent="0.35">
      <c r="A6" s="14" t="s">
        <v>9</v>
      </c>
      <c r="B6" s="11" t="s">
        <v>13</v>
      </c>
      <c r="C6" s="30"/>
      <c r="D6" s="30"/>
      <c r="E6" s="33"/>
      <c r="F6" s="36"/>
    </row>
    <row r="7" spans="1:6" s="12" customFormat="1" ht="58" x14ac:dyDescent="0.35">
      <c r="A7" s="14" t="s">
        <v>10</v>
      </c>
      <c r="B7" s="13" t="s">
        <v>75</v>
      </c>
      <c r="C7" s="30"/>
      <c r="D7" s="30"/>
      <c r="E7" s="33"/>
      <c r="F7" s="36"/>
    </row>
    <row r="8" spans="1:6" s="12" customFormat="1" x14ac:dyDescent="0.35">
      <c r="A8" s="14" t="s">
        <v>11</v>
      </c>
      <c r="B8" s="11" t="s">
        <v>14</v>
      </c>
      <c r="C8" s="31"/>
      <c r="D8" s="31"/>
      <c r="E8" s="34"/>
      <c r="F8" s="37"/>
    </row>
    <row r="9" spans="1:6" s="12" customFormat="1" x14ac:dyDescent="0.35">
      <c r="A9" s="14"/>
      <c r="B9" s="11"/>
      <c r="C9" s="10"/>
      <c r="D9" s="10"/>
      <c r="E9" s="24"/>
      <c r="F9" s="25"/>
    </row>
    <row r="10" spans="1:6" s="12" customFormat="1" x14ac:dyDescent="0.35">
      <c r="A10" s="14"/>
      <c r="B10" s="11"/>
      <c r="C10" s="10"/>
      <c r="D10" s="10"/>
      <c r="E10" s="24"/>
      <c r="F10" s="25"/>
    </row>
    <row r="11" spans="1:6" s="12" customFormat="1" x14ac:dyDescent="0.35">
      <c r="A11" s="14"/>
      <c r="B11" s="11"/>
      <c r="C11" s="10"/>
      <c r="D11" s="10"/>
      <c r="E11" s="24"/>
      <c r="F11" s="25"/>
    </row>
    <row r="12" spans="1:6" s="12" customFormat="1" x14ac:dyDescent="0.35">
      <c r="A12" s="14"/>
      <c r="B12" s="11"/>
      <c r="C12" s="10"/>
      <c r="D12" s="10"/>
      <c r="E12" s="24"/>
      <c r="F12" s="25"/>
    </row>
    <row r="13" spans="1:6" s="12" customFormat="1" x14ac:dyDescent="0.35">
      <c r="A13" s="14"/>
      <c r="B13" s="11"/>
      <c r="C13" s="10"/>
      <c r="D13" s="10"/>
      <c r="E13" s="24"/>
      <c r="F13" s="25"/>
    </row>
    <row r="14" spans="1:6" s="12" customFormat="1" x14ac:dyDescent="0.35">
      <c r="A14" s="14"/>
      <c r="B14" s="11"/>
      <c r="C14" s="10"/>
      <c r="D14" s="10"/>
      <c r="E14" s="24"/>
      <c r="F14" s="25"/>
    </row>
    <row r="15" spans="1:6" s="12" customFormat="1" x14ac:dyDescent="0.35">
      <c r="A15" s="14"/>
      <c r="B15" s="11"/>
      <c r="C15" s="10"/>
      <c r="D15" s="10"/>
      <c r="E15" s="24"/>
      <c r="F15" s="25"/>
    </row>
    <row r="16" spans="1:6" s="12" customFormat="1" x14ac:dyDescent="0.35">
      <c r="A16" s="14"/>
      <c r="B16" s="11"/>
      <c r="C16" s="10"/>
      <c r="D16" s="10"/>
      <c r="E16" s="24"/>
      <c r="F16" s="25"/>
    </row>
    <row r="17" spans="1:6" s="12" customFormat="1" x14ac:dyDescent="0.35">
      <c r="A17" s="14"/>
      <c r="B17" s="11"/>
      <c r="C17" s="10"/>
      <c r="D17" s="10"/>
      <c r="E17" s="24"/>
      <c r="F17" s="25"/>
    </row>
    <row r="18" spans="1:6" s="12" customFormat="1" x14ac:dyDescent="0.35">
      <c r="A18" s="14"/>
      <c r="B18" s="11"/>
      <c r="C18" s="10"/>
      <c r="D18" s="10"/>
      <c r="E18" s="24"/>
      <c r="F18" s="25"/>
    </row>
    <row r="19" spans="1:6" s="12" customFormat="1" x14ac:dyDescent="0.35">
      <c r="A19" s="14"/>
      <c r="B19" s="11"/>
      <c r="C19" s="10"/>
      <c r="D19" s="10"/>
      <c r="E19" s="24"/>
      <c r="F19" s="25"/>
    </row>
    <row r="20" spans="1:6" s="12" customFormat="1" x14ac:dyDescent="0.35">
      <c r="A20" s="14"/>
      <c r="B20" s="11"/>
      <c r="C20" s="10"/>
      <c r="D20" s="10"/>
      <c r="E20" s="24"/>
      <c r="F20" s="25"/>
    </row>
    <row r="21" spans="1:6" s="12" customFormat="1" x14ac:dyDescent="0.35">
      <c r="A21" s="14"/>
      <c r="B21" s="11"/>
      <c r="C21" s="10"/>
      <c r="D21" s="10"/>
      <c r="E21" s="24"/>
      <c r="F21" s="25"/>
    </row>
    <row r="22" spans="1:6" s="12" customFormat="1" x14ac:dyDescent="0.35">
      <c r="A22" s="14"/>
      <c r="B22" s="11"/>
      <c r="C22" s="10"/>
      <c r="D22" s="10"/>
      <c r="E22" s="24"/>
      <c r="F22" s="25"/>
    </row>
    <row r="23" spans="1:6" s="12" customFormat="1" x14ac:dyDescent="0.35">
      <c r="A23" s="14"/>
      <c r="B23" s="11"/>
      <c r="C23" s="10"/>
      <c r="D23" s="10"/>
      <c r="E23" s="24"/>
      <c r="F23" s="25"/>
    </row>
    <row r="24" spans="1:6" s="12" customFormat="1" x14ac:dyDescent="0.35">
      <c r="A24" s="14"/>
      <c r="B24" s="11"/>
      <c r="C24" s="10"/>
      <c r="D24" s="10"/>
      <c r="E24" s="24"/>
      <c r="F24" s="25"/>
    </row>
    <row r="25" spans="1:6" s="12" customFormat="1" x14ac:dyDescent="0.35">
      <c r="A25" s="14"/>
      <c r="B25" s="11"/>
      <c r="C25" s="10"/>
      <c r="D25" s="10"/>
      <c r="E25" s="24"/>
      <c r="F25" s="25"/>
    </row>
    <row r="26" spans="1:6" s="12" customFormat="1" x14ac:dyDescent="0.35">
      <c r="A26" s="14"/>
      <c r="B26" s="11"/>
      <c r="C26" s="10"/>
      <c r="D26" s="10"/>
      <c r="E26" s="24"/>
      <c r="F26" s="25"/>
    </row>
    <row r="27" spans="1:6" s="12" customFormat="1" x14ac:dyDescent="0.35">
      <c r="A27" s="14"/>
      <c r="B27" s="11"/>
      <c r="C27" s="10"/>
      <c r="D27" s="10"/>
      <c r="E27" s="24"/>
      <c r="F27" s="25"/>
    </row>
    <row r="28" spans="1:6" s="12" customFormat="1" x14ac:dyDescent="0.35">
      <c r="A28" s="14"/>
      <c r="B28" s="11"/>
      <c r="C28" s="10"/>
      <c r="D28" s="10"/>
      <c r="E28" s="24"/>
      <c r="F28" s="25"/>
    </row>
    <row r="29" spans="1:6" s="12" customFormat="1" x14ac:dyDescent="0.35">
      <c r="A29" s="14"/>
      <c r="B29" s="11"/>
      <c r="C29" s="10"/>
      <c r="D29" s="10"/>
      <c r="E29" s="24"/>
      <c r="F29" s="25"/>
    </row>
    <row r="30" spans="1:6" s="12" customFormat="1" x14ac:dyDescent="0.35">
      <c r="A30" s="14"/>
      <c r="B30" s="11"/>
      <c r="C30" s="10"/>
      <c r="D30" s="10"/>
      <c r="E30" s="24"/>
      <c r="F30" s="25"/>
    </row>
    <row r="31" spans="1:6" s="12" customFormat="1" x14ac:dyDescent="0.35">
      <c r="A31" s="14"/>
      <c r="B31" s="11"/>
      <c r="C31" s="10"/>
      <c r="D31" s="10"/>
      <c r="E31" s="24"/>
      <c r="F31" s="25"/>
    </row>
    <row r="32" spans="1:6" s="12" customFormat="1" x14ac:dyDescent="0.35">
      <c r="A32" s="14"/>
      <c r="B32" s="11"/>
      <c r="C32" s="10"/>
      <c r="D32" s="10"/>
      <c r="E32" s="24"/>
      <c r="F32" s="25"/>
    </row>
    <row r="33" spans="1:6" s="12" customFormat="1" x14ac:dyDescent="0.35">
      <c r="A33" s="14"/>
      <c r="B33" s="11"/>
      <c r="C33" s="10"/>
      <c r="D33" s="10"/>
      <c r="E33" s="24"/>
      <c r="F33" s="25"/>
    </row>
    <row r="34" spans="1:6" s="12" customFormat="1" x14ac:dyDescent="0.35">
      <c r="A34" s="14"/>
      <c r="B34" s="11"/>
      <c r="C34" s="10"/>
      <c r="D34" s="10"/>
      <c r="E34" s="24"/>
      <c r="F34" s="25"/>
    </row>
    <row r="35" spans="1:6" s="12" customFormat="1" x14ac:dyDescent="0.35">
      <c r="A35" s="14"/>
      <c r="B35" s="11"/>
      <c r="C35" s="10"/>
      <c r="D35" s="10"/>
      <c r="E35" s="24"/>
      <c r="F35" s="25"/>
    </row>
    <row r="36" spans="1:6" s="12" customFormat="1" x14ac:dyDescent="0.35">
      <c r="A36" s="14"/>
      <c r="B36" s="11"/>
      <c r="C36" s="10"/>
      <c r="D36" s="10"/>
      <c r="E36" s="24"/>
      <c r="F36" s="25"/>
    </row>
    <row r="37" spans="1:6" s="12" customFormat="1" x14ac:dyDescent="0.35">
      <c r="A37" s="14"/>
      <c r="B37" s="11"/>
      <c r="C37" s="10"/>
      <c r="D37" s="10"/>
      <c r="E37" s="24"/>
      <c r="F37" s="25"/>
    </row>
    <row r="38" spans="1:6" s="12" customFormat="1" x14ac:dyDescent="0.35">
      <c r="A38" s="14"/>
      <c r="B38" s="11"/>
      <c r="C38" s="10"/>
      <c r="D38" s="10"/>
      <c r="E38" s="24"/>
      <c r="F38" s="25"/>
    </row>
    <row r="39" spans="1:6" s="12" customFormat="1" x14ac:dyDescent="0.35">
      <c r="A39" s="14"/>
      <c r="B39" s="11"/>
      <c r="C39" s="10"/>
      <c r="D39" s="10"/>
      <c r="E39" s="24"/>
      <c r="F39" s="25"/>
    </row>
    <row r="40" spans="1:6" s="12" customFormat="1" x14ac:dyDescent="0.35">
      <c r="A40" s="14"/>
      <c r="B40" s="11"/>
      <c r="C40" s="10"/>
      <c r="D40" s="10"/>
      <c r="E40" s="24"/>
      <c r="F40" s="25"/>
    </row>
    <row r="41" spans="1:6" s="12" customFormat="1" x14ac:dyDescent="0.35">
      <c r="A41" s="14"/>
      <c r="B41" s="11"/>
      <c r="C41" s="10"/>
      <c r="D41" s="10"/>
      <c r="E41" s="24"/>
      <c r="F41" s="25"/>
    </row>
    <row r="42" spans="1:6" s="12" customFormat="1" x14ac:dyDescent="0.35">
      <c r="A42" s="14"/>
      <c r="B42" s="11"/>
      <c r="C42" s="10"/>
      <c r="D42" s="10"/>
      <c r="E42" s="24"/>
      <c r="F42" s="25"/>
    </row>
    <row r="43" spans="1:6" s="12" customFormat="1" x14ac:dyDescent="0.35">
      <c r="A43" s="14"/>
      <c r="B43" s="11"/>
      <c r="C43" s="10"/>
      <c r="D43" s="10"/>
      <c r="E43" s="24"/>
      <c r="F43" s="25"/>
    </row>
    <row r="44" spans="1:6" s="12" customFormat="1" x14ac:dyDescent="0.35">
      <c r="A44" s="14"/>
      <c r="B44" s="11"/>
      <c r="C44" s="10"/>
      <c r="D44" s="10"/>
      <c r="E44" s="24"/>
      <c r="F44" s="25"/>
    </row>
    <row r="45" spans="1:6" s="12" customFormat="1" x14ac:dyDescent="0.35">
      <c r="A45" s="14"/>
      <c r="B45" s="11"/>
      <c r="C45" s="10"/>
      <c r="D45" s="10"/>
      <c r="E45" s="24"/>
      <c r="F45" s="25"/>
    </row>
    <row r="46" spans="1:6" s="12" customFormat="1" x14ac:dyDescent="0.35">
      <c r="A46" s="14"/>
      <c r="B46" s="16"/>
      <c r="C46" s="20"/>
      <c r="D46" s="20"/>
      <c r="E46" s="26"/>
      <c r="F46" s="27"/>
    </row>
    <row r="47" spans="1:6" s="1" customFormat="1" x14ac:dyDescent="0.35">
      <c r="A47" s="3"/>
      <c r="B47" s="4" t="s">
        <v>15</v>
      </c>
      <c r="C47" s="4"/>
      <c r="D47" s="4"/>
      <c r="E47" s="5"/>
      <c r="F47" s="5">
        <f>SUM(F5:F46)</f>
        <v>0</v>
      </c>
    </row>
    <row r="48" spans="1:6" x14ac:dyDescent="0.35">
      <c r="A48" s="15"/>
    </row>
  </sheetData>
  <mergeCells count="4">
    <mergeCell ref="D5:D8"/>
    <mergeCell ref="E5:E8"/>
    <mergeCell ref="F5:F8"/>
    <mergeCell ref="C5:C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D3FF6-6370-4CA7-AD10-51888E455485}">
  <dimension ref="A1:G74"/>
  <sheetViews>
    <sheetView view="pageBreakPreview" topLeftCell="A37" zoomScale="130" zoomScaleNormal="100" zoomScaleSheetLayoutView="130" workbookViewId="0">
      <selection activeCell="D41" sqref="D41"/>
    </sheetView>
  </sheetViews>
  <sheetFormatPr defaultRowHeight="14.5" x14ac:dyDescent="0.35"/>
  <cols>
    <col min="1" max="1" width="5.6328125" customWidth="1"/>
    <col min="2" max="2" width="40.6328125" customWidth="1"/>
    <col min="3" max="4" width="8.6328125" style="15" customWidth="1"/>
    <col min="5" max="5" width="8.6328125" customWidth="1"/>
    <col min="6" max="6" width="10.6328125" customWidth="1"/>
    <col min="7" max="7" width="30.453125" customWidth="1"/>
  </cols>
  <sheetData>
    <row r="1" spans="1:7" s="1" customFormat="1" x14ac:dyDescent="0.35">
      <c r="A1" s="1" t="s">
        <v>0</v>
      </c>
      <c r="C1" s="2"/>
      <c r="D1" s="2"/>
    </row>
    <row r="3" spans="1:7" s="2" customFormat="1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s="1" customFormat="1" x14ac:dyDescent="0.35">
      <c r="A4" s="4" t="s">
        <v>16</v>
      </c>
      <c r="B4" s="4"/>
      <c r="C4" s="18"/>
      <c r="D4" s="18"/>
      <c r="E4" s="5"/>
      <c r="F4" s="5"/>
    </row>
    <row r="5" spans="1:7" ht="58" x14ac:dyDescent="0.35">
      <c r="A5" s="14" t="s">
        <v>17</v>
      </c>
      <c r="B5" s="13" t="s">
        <v>63</v>
      </c>
      <c r="C5" s="18"/>
      <c r="D5" s="18"/>
      <c r="E5" s="17"/>
      <c r="F5" s="5"/>
      <c r="G5" s="9"/>
    </row>
    <row r="6" spans="1:7" ht="58" x14ac:dyDescent="0.35">
      <c r="A6" s="14" t="s">
        <v>18</v>
      </c>
      <c r="B6" s="13" t="s">
        <v>25</v>
      </c>
      <c r="C6" s="18" t="s">
        <v>51</v>
      </c>
      <c r="D6" s="18">
        <v>1</v>
      </c>
      <c r="E6" s="5"/>
      <c r="F6" s="5"/>
    </row>
    <row r="7" spans="1:7" ht="29" x14ac:dyDescent="0.35">
      <c r="A7" s="14" t="s">
        <v>19</v>
      </c>
      <c r="B7" s="13" t="s">
        <v>26</v>
      </c>
      <c r="C7" s="18" t="s">
        <v>52</v>
      </c>
      <c r="D7" s="18"/>
      <c r="E7" s="5"/>
      <c r="F7" s="5"/>
    </row>
    <row r="8" spans="1:7" ht="35.5" customHeight="1" x14ac:dyDescent="0.35">
      <c r="A8" s="14" t="s">
        <v>20</v>
      </c>
      <c r="B8" s="13" t="s">
        <v>27</v>
      </c>
      <c r="C8" s="18" t="s">
        <v>1</v>
      </c>
      <c r="D8" s="18">
        <v>1</v>
      </c>
      <c r="E8" s="5"/>
      <c r="F8" s="5"/>
    </row>
    <row r="9" spans="1:7" x14ac:dyDescent="0.35">
      <c r="A9" s="14" t="s">
        <v>21</v>
      </c>
      <c r="B9" s="40" t="s">
        <v>64</v>
      </c>
      <c r="C9" s="18" t="s">
        <v>52</v>
      </c>
      <c r="D9" s="18"/>
      <c r="E9" s="5"/>
      <c r="F9" s="5"/>
    </row>
    <row r="10" spans="1:7" x14ac:dyDescent="0.35">
      <c r="A10" s="14"/>
      <c r="B10" s="11"/>
      <c r="C10" s="18"/>
      <c r="D10" s="18"/>
      <c r="E10" s="5"/>
      <c r="F10" s="5"/>
    </row>
    <row r="11" spans="1:7" ht="29" x14ac:dyDescent="0.35">
      <c r="A11" s="14" t="s">
        <v>65</v>
      </c>
      <c r="B11" s="13" t="s">
        <v>28</v>
      </c>
      <c r="C11" s="18" t="s">
        <v>52</v>
      </c>
      <c r="D11" s="18"/>
      <c r="E11" s="5"/>
      <c r="F11" s="5">
        <f t="shared" ref="F11:F13" si="0">E11*D11</f>
        <v>0</v>
      </c>
    </row>
    <row r="12" spans="1:7" x14ac:dyDescent="0.35">
      <c r="A12" s="14"/>
      <c r="B12" s="11"/>
      <c r="C12" s="18"/>
      <c r="D12" s="18"/>
      <c r="E12" s="5"/>
      <c r="F12" s="5"/>
    </row>
    <row r="13" spans="1:7" ht="29" x14ac:dyDescent="0.35">
      <c r="A13" s="14">
        <v>2.2000000000000002</v>
      </c>
      <c r="B13" s="13" t="s">
        <v>29</v>
      </c>
      <c r="C13" s="18"/>
      <c r="D13" s="18"/>
      <c r="E13" s="5"/>
      <c r="F13" s="5">
        <f t="shared" si="0"/>
        <v>0</v>
      </c>
    </row>
    <row r="14" spans="1:7" ht="101.5" x14ac:dyDescent="0.35">
      <c r="A14" s="14" t="s">
        <v>66</v>
      </c>
      <c r="B14" s="13" t="s">
        <v>67</v>
      </c>
      <c r="C14" s="18" t="s">
        <v>53</v>
      </c>
      <c r="D14" s="18">
        <v>1</v>
      </c>
      <c r="E14" s="5"/>
      <c r="F14" s="5"/>
    </row>
    <row r="15" spans="1:7" x14ac:dyDescent="0.35">
      <c r="A15" s="14"/>
      <c r="B15" s="13"/>
      <c r="C15" s="18"/>
      <c r="D15" s="18"/>
      <c r="E15" s="5"/>
      <c r="F15" s="19"/>
    </row>
    <row r="16" spans="1:7" ht="43.5" x14ac:dyDescent="0.35">
      <c r="A16" s="14" t="s">
        <v>69</v>
      </c>
      <c r="B16" s="13" t="s">
        <v>68</v>
      </c>
      <c r="C16" s="18" t="s">
        <v>53</v>
      </c>
      <c r="D16" s="18">
        <v>1</v>
      </c>
      <c r="E16" s="5"/>
      <c r="F16" s="19"/>
    </row>
    <row r="17" spans="1:6" x14ac:dyDescent="0.35">
      <c r="A17" s="14"/>
      <c r="B17" s="13"/>
      <c r="C17" s="18"/>
      <c r="D17" s="18"/>
      <c r="E17" s="5"/>
      <c r="F17" s="19"/>
    </row>
    <row r="18" spans="1:6" x14ac:dyDescent="0.35">
      <c r="A18" s="14">
        <v>2.2999999999999998</v>
      </c>
      <c r="B18" s="11" t="s">
        <v>30</v>
      </c>
      <c r="C18" s="18"/>
      <c r="D18" s="18"/>
      <c r="E18" s="5"/>
      <c r="F18" s="20"/>
    </row>
    <row r="19" spans="1:6" ht="52" customHeight="1" x14ac:dyDescent="0.35">
      <c r="A19" s="14"/>
      <c r="B19" s="13" t="s">
        <v>31</v>
      </c>
      <c r="C19" s="18"/>
      <c r="D19" s="18"/>
      <c r="E19" s="5"/>
      <c r="F19" s="20"/>
    </row>
    <row r="20" spans="1:6" x14ac:dyDescent="0.35">
      <c r="A20" s="14" t="s">
        <v>22</v>
      </c>
      <c r="B20" s="11" t="s">
        <v>32</v>
      </c>
      <c r="C20" s="18" t="s">
        <v>37</v>
      </c>
      <c r="D20" s="18">
        <v>3</v>
      </c>
      <c r="E20" s="5"/>
      <c r="F20" s="20"/>
    </row>
    <row r="21" spans="1:6" x14ac:dyDescent="0.35">
      <c r="A21" s="14" t="s">
        <v>23</v>
      </c>
      <c r="B21" s="11" t="s">
        <v>33</v>
      </c>
      <c r="C21" s="18" t="s">
        <v>37</v>
      </c>
      <c r="D21" s="18">
        <v>1</v>
      </c>
      <c r="E21" s="5"/>
      <c r="F21" s="20"/>
    </row>
    <row r="22" spans="1:6" x14ac:dyDescent="0.35">
      <c r="A22" s="14" t="s">
        <v>24</v>
      </c>
      <c r="B22" s="13" t="s">
        <v>34</v>
      </c>
      <c r="C22" s="18" t="s">
        <v>37</v>
      </c>
      <c r="D22" s="18">
        <v>1</v>
      </c>
      <c r="E22" s="5"/>
      <c r="F22" s="20"/>
    </row>
    <row r="23" spans="1:6" x14ac:dyDescent="0.35">
      <c r="A23" s="14"/>
      <c r="B23" s="13"/>
      <c r="C23" s="18"/>
      <c r="D23" s="18"/>
      <c r="E23" s="5"/>
      <c r="F23" s="20"/>
    </row>
    <row r="24" spans="1:6" ht="29" x14ac:dyDescent="0.35">
      <c r="A24" s="14">
        <v>2.4</v>
      </c>
      <c r="B24" s="13" t="s">
        <v>35</v>
      </c>
      <c r="C24" s="18" t="s">
        <v>36</v>
      </c>
      <c r="D24" s="18">
        <v>15</v>
      </c>
      <c r="E24" s="5"/>
      <c r="F24" s="20"/>
    </row>
    <row r="25" spans="1:6" x14ac:dyDescent="0.35">
      <c r="A25" s="14"/>
      <c r="B25" s="11"/>
      <c r="C25" s="18"/>
      <c r="D25" s="18"/>
      <c r="E25" s="5"/>
      <c r="F25" s="20"/>
    </row>
    <row r="26" spans="1:6" ht="50.5" customHeight="1" x14ac:dyDescent="0.35">
      <c r="A26" s="14">
        <v>2.5</v>
      </c>
      <c r="B26" s="13" t="s">
        <v>70</v>
      </c>
      <c r="C26" s="18" t="s">
        <v>71</v>
      </c>
      <c r="D26" s="18">
        <v>1</v>
      </c>
      <c r="E26" s="5"/>
      <c r="F26" s="5"/>
    </row>
    <row r="27" spans="1:6" ht="43.5" x14ac:dyDescent="0.35">
      <c r="A27" s="14">
        <v>2.6</v>
      </c>
      <c r="B27" s="13" t="s">
        <v>38</v>
      </c>
      <c r="C27" s="18"/>
      <c r="D27" s="18"/>
      <c r="E27" s="5"/>
      <c r="F27" s="5"/>
    </row>
    <row r="28" spans="1:6" x14ac:dyDescent="0.35">
      <c r="A28" s="14" t="s">
        <v>39</v>
      </c>
      <c r="B28" s="13" t="s">
        <v>72</v>
      </c>
      <c r="C28" s="18" t="s">
        <v>36</v>
      </c>
      <c r="D28" s="18">
        <v>80</v>
      </c>
      <c r="E28" s="5"/>
      <c r="F28" s="5"/>
    </row>
    <row r="29" spans="1:6" x14ac:dyDescent="0.35">
      <c r="A29" s="14"/>
      <c r="B29" s="13"/>
      <c r="C29" s="18"/>
      <c r="D29" s="18"/>
      <c r="E29" s="5"/>
      <c r="F29" s="5"/>
    </row>
    <row r="30" spans="1:6" x14ac:dyDescent="0.35">
      <c r="A30" s="14">
        <v>2.7</v>
      </c>
      <c r="B30" s="11" t="s">
        <v>40</v>
      </c>
      <c r="C30" s="18"/>
      <c r="D30" s="18"/>
      <c r="E30" s="5"/>
      <c r="F30" s="5"/>
    </row>
    <row r="31" spans="1:6" x14ac:dyDescent="0.35">
      <c r="A31" s="14" t="s">
        <v>39</v>
      </c>
      <c r="B31" s="13" t="s">
        <v>72</v>
      </c>
      <c r="C31" s="18" t="s">
        <v>44</v>
      </c>
      <c r="D31" s="18">
        <v>4</v>
      </c>
      <c r="E31" s="5"/>
      <c r="F31" s="5"/>
    </row>
    <row r="32" spans="1:6" x14ac:dyDescent="0.35">
      <c r="A32" s="14"/>
      <c r="B32" s="11"/>
      <c r="C32" s="18"/>
      <c r="D32" s="18"/>
      <c r="E32" s="5"/>
      <c r="F32" s="5"/>
    </row>
    <row r="33" spans="1:6" x14ac:dyDescent="0.35">
      <c r="A33" s="14">
        <v>2.8</v>
      </c>
      <c r="B33" s="11" t="s">
        <v>41</v>
      </c>
      <c r="C33" s="18"/>
      <c r="D33" s="18"/>
      <c r="E33" s="5"/>
      <c r="F33" s="5"/>
    </row>
    <row r="34" spans="1:6" x14ac:dyDescent="0.35">
      <c r="A34" s="14" t="s">
        <v>39</v>
      </c>
      <c r="B34" s="13" t="s">
        <v>72</v>
      </c>
      <c r="C34" s="18" t="s">
        <v>36</v>
      </c>
      <c r="D34" s="18">
        <v>80</v>
      </c>
      <c r="E34" s="5"/>
      <c r="F34" s="5"/>
    </row>
    <row r="35" spans="1:6" x14ac:dyDescent="0.35">
      <c r="A35" s="14"/>
      <c r="B35" s="11"/>
      <c r="C35" s="18"/>
      <c r="D35" s="18"/>
      <c r="E35" s="5"/>
      <c r="F35" s="5"/>
    </row>
    <row r="36" spans="1:6" x14ac:dyDescent="0.35">
      <c r="A36" s="14">
        <v>2.9</v>
      </c>
      <c r="B36" s="11" t="s">
        <v>42</v>
      </c>
      <c r="C36" s="18"/>
      <c r="D36" s="18"/>
      <c r="E36" s="5"/>
      <c r="F36" s="5"/>
    </row>
    <row r="37" spans="1:6" x14ac:dyDescent="0.35">
      <c r="A37" s="14" t="s">
        <v>39</v>
      </c>
      <c r="B37" s="13" t="s">
        <v>72</v>
      </c>
      <c r="C37" s="18" t="s">
        <v>44</v>
      </c>
      <c r="D37" s="18">
        <v>4</v>
      </c>
      <c r="E37" s="5"/>
      <c r="F37" s="5"/>
    </row>
    <row r="38" spans="1:6" x14ac:dyDescent="0.35">
      <c r="A38" s="14"/>
      <c r="B38" s="11"/>
      <c r="C38" s="18"/>
      <c r="D38" s="18"/>
      <c r="E38" s="5"/>
      <c r="F38" s="5"/>
    </row>
    <row r="39" spans="1:6" ht="106.5" customHeight="1" x14ac:dyDescent="0.35">
      <c r="A39" s="14" t="s">
        <v>73</v>
      </c>
      <c r="B39" s="13" t="s">
        <v>54</v>
      </c>
      <c r="C39" s="18" t="s">
        <v>53</v>
      </c>
      <c r="D39" s="18">
        <v>1</v>
      </c>
      <c r="E39" s="5"/>
      <c r="F39" s="5"/>
    </row>
    <row r="40" spans="1:6" x14ac:dyDescent="0.35">
      <c r="A40" s="14"/>
      <c r="B40" s="13"/>
      <c r="C40" s="18"/>
      <c r="D40" s="18"/>
      <c r="E40" s="5"/>
      <c r="F40" s="5"/>
    </row>
    <row r="41" spans="1:6" ht="43.5" x14ac:dyDescent="0.35">
      <c r="A41" s="14">
        <v>2.11</v>
      </c>
      <c r="B41" s="13" t="s">
        <v>43</v>
      </c>
      <c r="C41" s="18" t="s">
        <v>53</v>
      </c>
      <c r="D41" s="18">
        <v>1</v>
      </c>
      <c r="E41" s="5"/>
      <c r="F41" s="5"/>
    </row>
    <row r="42" spans="1:6" x14ac:dyDescent="0.35">
      <c r="A42" s="14"/>
      <c r="B42" s="13"/>
      <c r="C42" s="18"/>
      <c r="D42" s="18"/>
      <c r="E42" s="5"/>
      <c r="F42" s="5"/>
    </row>
    <row r="43" spans="1:6" x14ac:dyDescent="0.35">
      <c r="A43" s="14"/>
      <c r="B43" s="13"/>
      <c r="C43" s="18"/>
      <c r="D43" s="18"/>
      <c r="E43" s="5"/>
      <c r="F43" s="5"/>
    </row>
    <row r="44" spans="1:6" x14ac:dyDescent="0.35">
      <c r="A44" s="14"/>
      <c r="B44" s="13"/>
      <c r="C44" s="18"/>
      <c r="D44" s="18"/>
      <c r="E44" s="5"/>
      <c r="F44" s="5"/>
    </row>
    <row r="45" spans="1:6" x14ac:dyDescent="0.35">
      <c r="A45" s="14"/>
      <c r="B45" s="13"/>
      <c r="C45" s="18"/>
      <c r="D45" s="18"/>
      <c r="E45" s="5"/>
      <c r="F45" s="5"/>
    </row>
    <row r="46" spans="1:6" x14ac:dyDescent="0.35">
      <c r="A46" s="14"/>
      <c r="B46" s="13"/>
      <c r="C46" s="18"/>
      <c r="D46" s="18"/>
      <c r="E46" s="5"/>
      <c r="F46" s="5"/>
    </row>
    <row r="47" spans="1:6" x14ac:dyDescent="0.35">
      <c r="A47" s="14"/>
      <c r="B47" s="13"/>
      <c r="C47" s="18"/>
      <c r="D47" s="18"/>
      <c r="E47" s="5"/>
      <c r="F47" s="5"/>
    </row>
    <row r="48" spans="1:6" x14ac:dyDescent="0.35">
      <c r="A48" s="14"/>
      <c r="B48" s="13"/>
      <c r="C48" s="18"/>
      <c r="D48" s="18"/>
      <c r="E48" s="5"/>
      <c r="F48" s="5"/>
    </row>
    <row r="49" spans="1:6" x14ac:dyDescent="0.35">
      <c r="A49" s="14"/>
      <c r="B49" s="13"/>
      <c r="C49" s="18"/>
      <c r="D49" s="18"/>
      <c r="E49" s="5"/>
      <c r="F49" s="5"/>
    </row>
    <row r="50" spans="1:6" x14ac:dyDescent="0.35">
      <c r="A50" s="14"/>
      <c r="B50" s="13"/>
      <c r="C50" s="18"/>
      <c r="D50" s="18"/>
      <c r="E50" s="5"/>
      <c r="F50" s="5"/>
    </row>
    <row r="51" spans="1:6" x14ac:dyDescent="0.35">
      <c r="A51" s="14"/>
      <c r="B51" s="13"/>
      <c r="C51" s="18"/>
      <c r="D51" s="18"/>
      <c r="E51" s="5"/>
      <c r="F51" s="5"/>
    </row>
    <row r="52" spans="1:6" x14ac:dyDescent="0.35">
      <c r="A52" s="14"/>
      <c r="B52" s="13"/>
      <c r="C52" s="18"/>
      <c r="D52" s="18"/>
      <c r="E52" s="5"/>
      <c r="F52" s="5"/>
    </row>
    <row r="53" spans="1:6" x14ac:dyDescent="0.35">
      <c r="A53" s="14"/>
      <c r="B53" s="13"/>
      <c r="C53" s="18"/>
      <c r="D53" s="18"/>
      <c r="E53" s="5"/>
      <c r="F53" s="5"/>
    </row>
    <row r="54" spans="1:6" x14ac:dyDescent="0.35">
      <c r="A54" s="14"/>
      <c r="B54" s="13"/>
      <c r="C54" s="18"/>
      <c r="D54" s="18"/>
      <c r="E54" s="5"/>
      <c r="F54" s="5"/>
    </row>
    <row r="55" spans="1:6" x14ac:dyDescent="0.35">
      <c r="A55" s="14"/>
      <c r="B55" s="13"/>
      <c r="C55" s="18"/>
      <c r="D55" s="18"/>
      <c r="E55" s="5"/>
      <c r="F55" s="5"/>
    </row>
    <row r="56" spans="1:6" x14ac:dyDescent="0.35">
      <c r="A56" s="14"/>
      <c r="B56" s="13"/>
      <c r="C56" s="18"/>
      <c r="D56" s="18"/>
      <c r="E56" s="5"/>
      <c r="F56" s="5"/>
    </row>
    <row r="57" spans="1:6" x14ac:dyDescent="0.35">
      <c r="A57" s="14"/>
      <c r="B57" s="13"/>
      <c r="C57" s="18"/>
      <c r="D57" s="18"/>
      <c r="E57" s="5"/>
      <c r="F57" s="5"/>
    </row>
    <row r="58" spans="1:6" x14ac:dyDescent="0.35">
      <c r="A58" s="14"/>
      <c r="B58" s="13"/>
      <c r="C58" s="18"/>
      <c r="D58" s="18"/>
      <c r="E58" s="5"/>
      <c r="F58" s="5"/>
    </row>
    <row r="59" spans="1:6" x14ac:dyDescent="0.35">
      <c r="A59" s="14"/>
      <c r="B59" s="13"/>
      <c r="C59" s="18"/>
      <c r="D59" s="18"/>
      <c r="E59" s="5"/>
      <c r="F59" s="5"/>
    </row>
    <row r="60" spans="1:6" x14ac:dyDescent="0.35">
      <c r="A60" s="14"/>
      <c r="B60" s="13"/>
      <c r="C60" s="18"/>
      <c r="D60" s="18"/>
      <c r="E60" s="5"/>
      <c r="F60" s="5"/>
    </row>
    <row r="61" spans="1:6" x14ac:dyDescent="0.35">
      <c r="A61" s="14"/>
      <c r="B61" s="13"/>
      <c r="C61" s="18"/>
      <c r="D61" s="18"/>
      <c r="E61" s="5"/>
      <c r="F61" s="5"/>
    </row>
    <row r="62" spans="1:6" x14ac:dyDescent="0.35">
      <c r="A62" s="14"/>
      <c r="B62" s="13"/>
      <c r="C62" s="18"/>
      <c r="D62" s="18"/>
      <c r="E62" s="5"/>
      <c r="F62" s="5"/>
    </row>
    <row r="63" spans="1:6" x14ac:dyDescent="0.35">
      <c r="A63" s="14"/>
      <c r="B63" s="13"/>
      <c r="C63" s="18"/>
      <c r="D63" s="18"/>
      <c r="E63" s="5"/>
      <c r="F63" s="5"/>
    </row>
    <row r="64" spans="1:6" x14ac:dyDescent="0.35">
      <c r="A64" s="14"/>
      <c r="B64" s="13"/>
      <c r="C64" s="18"/>
      <c r="D64" s="18"/>
      <c r="E64" s="5"/>
      <c r="F64" s="5"/>
    </row>
    <row r="65" spans="1:6" x14ac:dyDescent="0.35">
      <c r="A65" s="14"/>
      <c r="B65" s="13"/>
      <c r="C65" s="18"/>
      <c r="D65" s="18"/>
      <c r="E65" s="5"/>
      <c r="F65" s="5"/>
    </row>
    <row r="66" spans="1:6" x14ac:dyDescent="0.35">
      <c r="A66" s="14"/>
      <c r="B66" s="13"/>
      <c r="C66" s="18"/>
      <c r="D66" s="18"/>
      <c r="E66" s="5"/>
      <c r="F66" s="5"/>
    </row>
    <row r="67" spans="1:6" x14ac:dyDescent="0.35">
      <c r="A67" s="14"/>
      <c r="B67" s="13"/>
      <c r="C67" s="18"/>
      <c r="D67" s="18"/>
      <c r="E67" s="5"/>
      <c r="F67" s="5"/>
    </row>
    <row r="68" spans="1:6" x14ac:dyDescent="0.35">
      <c r="A68" s="14"/>
      <c r="B68" s="13"/>
      <c r="C68" s="18"/>
      <c r="D68" s="18"/>
      <c r="E68" s="5"/>
      <c r="F68" s="5"/>
    </row>
    <row r="69" spans="1:6" x14ac:dyDescent="0.35">
      <c r="A69" s="14"/>
      <c r="B69" s="13"/>
      <c r="C69" s="18"/>
      <c r="D69" s="18"/>
      <c r="E69" s="5"/>
      <c r="F69" s="5"/>
    </row>
    <row r="70" spans="1:6" x14ac:dyDescent="0.35">
      <c r="A70" s="14"/>
      <c r="B70" s="13"/>
      <c r="C70" s="18"/>
      <c r="D70" s="18"/>
      <c r="E70" s="5"/>
      <c r="F70" s="5"/>
    </row>
    <row r="71" spans="1:6" x14ac:dyDescent="0.35">
      <c r="A71" s="14"/>
      <c r="B71" s="13"/>
      <c r="C71" s="18"/>
      <c r="D71" s="18"/>
      <c r="E71" s="5"/>
      <c r="F71" s="5"/>
    </row>
    <row r="72" spans="1:6" x14ac:dyDescent="0.35">
      <c r="A72" s="14"/>
      <c r="B72" s="13"/>
      <c r="C72" s="18"/>
      <c r="D72" s="18"/>
      <c r="E72" s="5"/>
      <c r="F72" s="5"/>
    </row>
    <row r="73" spans="1:6" x14ac:dyDescent="0.35">
      <c r="A73" s="14"/>
      <c r="B73" s="13"/>
      <c r="C73" s="18"/>
      <c r="D73" s="18"/>
      <c r="E73" s="5"/>
      <c r="F73" s="5"/>
    </row>
    <row r="74" spans="1:6" s="1" customFormat="1" x14ac:dyDescent="0.35">
      <c r="A74" s="3"/>
      <c r="B74" s="4" t="s">
        <v>15</v>
      </c>
      <c r="C74" s="3"/>
      <c r="D74" s="3"/>
      <c r="E74" s="5"/>
      <c r="F74" s="5">
        <f>SUM(F5:F14)+SUM(F28:F41)</f>
        <v>0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B92C-A32F-4E23-B9E8-3541E42774C9}">
  <dimension ref="A1:F44"/>
  <sheetViews>
    <sheetView view="pageBreakPreview" zoomScale="60" zoomScaleNormal="100" workbookViewId="0">
      <selection activeCell="F5" sqref="F5"/>
    </sheetView>
  </sheetViews>
  <sheetFormatPr defaultRowHeight="14.5" x14ac:dyDescent="0.35"/>
  <cols>
    <col min="1" max="1" width="5.6328125" customWidth="1"/>
    <col min="2" max="2" width="40.6328125" customWidth="1"/>
    <col min="3" max="5" width="8.6328125" customWidth="1"/>
    <col min="6" max="6" width="10.6328125" customWidth="1"/>
  </cols>
  <sheetData>
    <row r="1" spans="1:6" s="1" customFormat="1" x14ac:dyDescent="0.35">
      <c r="A1" s="1" t="s">
        <v>0</v>
      </c>
    </row>
    <row r="3" spans="1:6" s="2" customFormat="1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s="1" customFormat="1" x14ac:dyDescent="0.35">
      <c r="A4" s="4" t="s">
        <v>45</v>
      </c>
      <c r="B4" s="4"/>
      <c r="C4" s="8"/>
      <c r="D4" s="8"/>
      <c r="E4" s="5"/>
      <c r="F4" s="5"/>
    </row>
    <row r="5" spans="1:6" ht="87" x14ac:dyDescent="0.35">
      <c r="A5" s="14" t="s">
        <v>46</v>
      </c>
      <c r="B5" s="13" t="s">
        <v>55</v>
      </c>
      <c r="C5" s="8" t="s">
        <v>51</v>
      </c>
      <c r="D5" s="8">
        <v>1</v>
      </c>
      <c r="E5" s="5"/>
      <c r="F5" s="5"/>
    </row>
    <row r="6" spans="1:6" ht="29" x14ac:dyDescent="0.35">
      <c r="A6" s="14" t="s">
        <v>47</v>
      </c>
      <c r="B6" s="7" t="s">
        <v>48</v>
      </c>
      <c r="C6" s="38" t="s">
        <v>56</v>
      </c>
      <c r="D6" s="39"/>
      <c r="E6" s="5"/>
      <c r="F6" s="5"/>
    </row>
    <row r="7" spans="1:6" ht="59.5" customHeight="1" x14ac:dyDescent="0.35">
      <c r="A7" s="14"/>
      <c r="B7" s="41" t="s">
        <v>76</v>
      </c>
      <c r="C7" s="18"/>
      <c r="D7" s="18"/>
      <c r="E7" s="5"/>
      <c r="F7" s="5"/>
    </row>
    <row r="8" spans="1:6" x14ac:dyDescent="0.35">
      <c r="A8" s="14"/>
      <c r="B8" s="7"/>
      <c r="C8" s="18"/>
      <c r="D8" s="18"/>
      <c r="E8" s="5"/>
      <c r="F8" s="5"/>
    </row>
    <row r="9" spans="1:6" x14ac:dyDescent="0.35">
      <c r="A9" s="14"/>
      <c r="B9" s="7"/>
      <c r="C9" s="18"/>
      <c r="D9" s="18"/>
      <c r="E9" s="5"/>
      <c r="F9" s="5"/>
    </row>
    <row r="10" spans="1:6" x14ac:dyDescent="0.35">
      <c r="A10" s="14"/>
      <c r="B10" s="7"/>
      <c r="C10" s="18"/>
      <c r="D10" s="18"/>
      <c r="E10" s="5"/>
      <c r="F10" s="5"/>
    </row>
    <row r="11" spans="1:6" x14ac:dyDescent="0.35">
      <c r="A11" s="14"/>
      <c r="B11" s="7"/>
      <c r="C11" s="18"/>
      <c r="D11" s="18"/>
      <c r="E11" s="5"/>
      <c r="F11" s="5"/>
    </row>
    <row r="12" spans="1:6" x14ac:dyDescent="0.35">
      <c r="A12" s="14"/>
      <c r="B12" s="7"/>
      <c r="C12" s="18"/>
      <c r="D12" s="18"/>
      <c r="E12" s="5"/>
      <c r="F12" s="5"/>
    </row>
    <row r="13" spans="1:6" x14ac:dyDescent="0.35">
      <c r="A13" s="14"/>
      <c r="B13" s="7"/>
      <c r="C13" s="18"/>
      <c r="D13" s="18"/>
      <c r="E13" s="5"/>
      <c r="F13" s="5"/>
    </row>
    <row r="14" spans="1:6" x14ac:dyDescent="0.35">
      <c r="A14" s="14"/>
      <c r="B14" s="7"/>
      <c r="C14" s="18"/>
      <c r="D14" s="18"/>
      <c r="E14" s="5"/>
      <c r="F14" s="5"/>
    </row>
    <row r="15" spans="1:6" x14ac:dyDescent="0.35">
      <c r="A15" s="14"/>
      <c r="B15" s="7"/>
      <c r="C15" s="18"/>
      <c r="D15" s="18"/>
      <c r="E15" s="5"/>
      <c r="F15" s="5"/>
    </row>
    <row r="16" spans="1:6" x14ac:dyDescent="0.35">
      <c r="A16" s="14"/>
      <c r="B16" s="7"/>
      <c r="C16" s="18"/>
      <c r="D16" s="18"/>
      <c r="E16" s="5"/>
      <c r="F16" s="5"/>
    </row>
    <row r="17" spans="1:6" x14ac:dyDescent="0.35">
      <c r="A17" s="14"/>
      <c r="B17" s="7"/>
      <c r="C17" s="18"/>
      <c r="D17" s="18"/>
      <c r="E17" s="5"/>
      <c r="F17" s="5"/>
    </row>
    <row r="18" spans="1:6" x14ac:dyDescent="0.35">
      <c r="A18" s="14"/>
      <c r="B18" s="7"/>
      <c r="C18" s="18"/>
      <c r="D18" s="18"/>
      <c r="E18" s="5"/>
      <c r="F18" s="5"/>
    </row>
    <row r="19" spans="1:6" x14ac:dyDescent="0.35">
      <c r="A19" s="14"/>
      <c r="B19" s="7"/>
      <c r="C19" s="18"/>
      <c r="D19" s="18"/>
      <c r="E19" s="5"/>
      <c r="F19" s="5"/>
    </row>
    <row r="20" spans="1:6" x14ac:dyDescent="0.35">
      <c r="A20" s="14"/>
      <c r="B20" s="7"/>
      <c r="C20" s="18"/>
      <c r="D20" s="18"/>
      <c r="E20" s="5"/>
      <c r="F20" s="5"/>
    </row>
    <row r="21" spans="1:6" x14ac:dyDescent="0.35">
      <c r="A21" s="14"/>
      <c r="B21" s="7"/>
      <c r="C21" s="18"/>
      <c r="D21" s="18"/>
      <c r="E21" s="5"/>
      <c r="F21" s="5"/>
    </row>
    <row r="22" spans="1:6" x14ac:dyDescent="0.35">
      <c r="A22" s="14"/>
      <c r="B22" s="7"/>
      <c r="C22" s="18"/>
      <c r="D22" s="18"/>
      <c r="E22" s="5"/>
      <c r="F22" s="5"/>
    </row>
    <row r="23" spans="1:6" x14ac:dyDescent="0.35">
      <c r="A23" s="14"/>
      <c r="B23" s="7"/>
      <c r="C23" s="18"/>
      <c r="D23" s="18"/>
      <c r="E23" s="5"/>
      <c r="F23" s="5"/>
    </row>
    <row r="24" spans="1:6" x14ac:dyDescent="0.35">
      <c r="A24" s="14"/>
      <c r="B24" s="7"/>
      <c r="C24" s="18"/>
      <c r="D24" s="18"/>
      <c r="E24" s="5"/>
      <c r="F24" s="5"/>
    </row>
    <row r="25" spans="1:6" x14ac:dyDescent="0.35">
      <c r="A25" s="14"/>
      <c r="B25" s="7"/>
      <c r="C25" s="18"/>
      <c r="D25" s="18"/>
      <c r="E25" s="5"/>
      <c r="F25" s="5"/>
    </row>
    <row r="26" spans="1:6" x14ac:dyDescent="0.35">
      <c r="A26" s="14"/>
      <c r="B26" s="7"/>
      <c r="C26" s="18"/>
      <c r="D26" s="18"/>
      <c r="E26" s="5"/>
      <c r="F26" s="5"/>
    </row>
    <row r="27" spans="1:6" x14ac:dyDescent="0.35">
      <c r="A27" s="14"/>
      <c r="B27" s="7"/>
      <c r="C27" s="18"/>
      <c r="D27" s="18"/>
      <c r="E27" s="5"/>
      <c r="F27" s="5"/>
    </row>
    <row r="28" spans="1:6" x14ac:dyDescent="0.35">
      <c r="A28" s="14"/>
      <c r="B28" s="7"/>
      <c r="C28" s="18"/>
      <c r="D28" s="18"/>
      <c r="E28" s="5"/>
      <c r="F28" s="5"/>
    </row>
    <row r="29" spans="1:6" x14ac:dyDescent="0.35">
      <c r="A29" s="14"/>
      <c r="B29" s="7"/>
      <c r="C29" s="18"/>
      <c r="D29" s="18"/>
      <c r="E29" s="5"/>
      <c r="F29" s="5"/>
    </row>
    <row r="30" spans="1:6" x14ac:dyDescent="0.35">
      <c r="A30" s="14"/>
      <c r="B30" s="7"/>
      <c r="C30" s="18"/>
      <c r="D30" s="18"/>
      <c r="E30" s="5"/>
      <c r="F30" s="5"/>
    </row>
    <row r="31" spans="1:6" x14ac:dyDescent="0.35">
      <c r="A31" s="14"/>
      <c r="B31" s="7"/>
      <c r="C31" s="18"/>
      <c r="D31" s="18"/>
      <c r="E31" s="5"/>
      <c r="F31" s="5"/>
    </row>
    <row r="32" spans="1:6" x14ac:dyDescent="0.35">
      <c r="A32" s="14"/>
      <c r="B32" s="7"/>
      <c r="C32" s="18"/>
      <c r="D32" s="18"/>
      <c r="E32" s="5"/>
      <c r="F32" s="5"/>
    </row>
    <row r="33" spans="1:6" x14ac:dyDescent="0.35">
      <c r="A33" s="14"/>
      <c r="B33" s="7"/>
      <c r="C33" s="18"/>
      <c r="D33" s="18"/>
      <c r="E33" s="5"/>
      <c r="F33" s="5"/>
    </row>
    <row r="34" spans="1:6" x14ac:dyDescent="0.35">
      <c r="A34" s="14"/>
      <c r="B34" s="7"/>
      <c r="C34" s="18"/>
      <c r="D34" s="18"/>
      <c r="E34" s="5"/>
      <c r="F34" s="5"/>
    </row>
    <row r="35" spans="1:6" x14ac:dyDescent="0.35">
      <c r="A35" s="14"/>
      <c r="B35" s="7"/>
      <c r="C35" s="18"/>
      <c r="D35" s="18"/>
      <c r="E35" s="5"/>
      <c r="F35" s="5"/>
    </row>
    <row r="36" spans="1:6" x14ac:dyDescent="0.35">
      <c r="A36" s="14"/>
      <c r="B36" s="7"/>
      <c r="C36" s="18"/>
      <c r="D36" s="18"/>
      <c r="E36" s="5"/>
      <c r="F36" s="5"/>
    </row>
    <row r="37" spans="1:6" x14ac:dyDescent="0.35">
      <c r="A37" s="14"/>
      <c r="B37" s="7"/>
      <c r="C37" s="18"/>
      <c r="D37" s="18"/>
      <c r="E37" s="5"/>
      <c r="F37" s="5"/>
    </row>
    <row r="38" spans="1:6" x14ac:dyDescent="0.35">
      <c r="A38" s="14"/>
      <c r="B38" s="7"/>
      <c r="C38" s="18"/>
      <c r="D38" s="18"/>
      <c r="E38" s="5"/>
      <c r="F38" s="5"/>
    </row>
    <row r="39" spans="1:6" x14ac:dyDescent="0.35">
      <c r="A39" s="14"/>
      <c r="B39" s="7"/>
      <c r="C39" s="18"/>
      <c r="D39" s="18"/>
      <c r="E39" s="5"/>
      <c r="F39" s="5"/>
    </row>
    <row r="40" spans="1:6" x14ac:dyDescent="0.35">
      <c r="A40" s="14"/>
      <c r="B40" s="7"/>
      <c r="C40" s="18"/>
      <c r="D40" s="18"/>
      <c r="E40" s="5"/>
      <c r="F40" s="5"/>
    </row>
    <row r="41" spans="1:6" x14ac:dyDescent="0.35">
      <c r="A41" s="14"/>
      <c r="B41" s="7"/>
      <c r="C41" s="18"/>
      <c r="D41" s="18"/>
      <c r="E41" s="5"/>
      <c r="F41" s="5"/>
    </row>
    <row r="42" spans="1:6" s="1" customFormat="1" x14ac:dyDescent="0.35">
      <c r="A42" s="21"/>
      <c r="B42" s="4" t="s">
        <v>15</v>
      </c>
      <c r="C42" s="4"/>
      <c r="D42" s="4"/>
      <c r="E42" s="5"/>
      <c r="F42" s="5"/>
    </row>
    <row r="43" spans="1:6" x14ac:dyDescent="0.35">
      <c r="A43" s="14"/>
      <c r="B43" s="6" t="s">
        <v>49</v>
      </c>
      <c r="C43" s="8"/>
      <c r="D43" s="8"/>
      <c r="E43" s="5"/>
      <c r="F43" s="5"/>
    </row>
    <row r="44" spans="1:6" s="1" customFormat="1" x14ac:dyDescent="0.35">
      <c r="A44" s="4"/>
      <c r="B44" s="4" t="s">
        <v>15</v>
      </c>
      <c r="C44" s="4"/>
      <c r="D44" s="4"/>
      <c r="E44" s="5"/>
      <c r="F44" s="5"/>
    </row>
  </sheetData>
  <mergeCells count="1">
    <mergeCell ref="C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6A79-4633-4A05-B3C9-CF1A51334A7B}">
  <dimension ref="A3:C13"/>
  <sheetViews>
    <sheetView tabSelected="1" view="pageBreakPreview" zoomScaleNormal="100" zoomScaleSheetLayoutView="100" workbookViewId="0">
      <selection activeCell="C10" sqref="C10"/>
    </sheetView>
  </sheetViews>
  <sheetFormatPr defaultRowHeight="14.5" x14ac:dyDescent="0.35"/>
  <cols>
    <col min="1" max="1" width="5.6328125" style="15" customWidth="1"/>
    <col min="2" max="2" width="62.6328125" customWidth="1"/>
    <col min="3" max="3" width="12.6328125" customWidth="1"/>
    <col min="4" max="4" width="14.6328125" customWidth="1"/>
  </cols>
  <sheetData>
    <row r="3" spans="1:3" s="1" customFormat="1" x14ac:dyDescent="0.35">
      <c r="A3" s="3" t="s">
        <v>1</v>
      </c>
      <c r="B3" s="28" t="s">
        <v>2</v>
      </c>
      <c r="C3" s="3" t="s">
        <v>60</v>
      </c>
    </row>
    <row r="4" spans="1:3" x14ac:dyDescent="0.35">
      <c r="A4" s="23"/>
      <c r="B4" s="6"/>
      <c r="C4" s="6"/>
    </row>
    <row r="5" spans="1:3" x14ac:dyDescent="0.35">
      <c r="A5" s="23">
        <v>1</v>
      </c>
      <c r="B5" s="6" t="s">
        <v>58</v>
      </c>
      <c r="C5" s="6"/>
    </row>
    <row r="6" spans="1:3" x14ac:dyDescent="0.35">
      <c r="A6" s="23"/>
      <c r="B6" s="6"/>
      <c r="C6" s="6"/>
    </row>
    <row r="7" spans="1:3" x14ac:dyDescent="0.35">
      <c r="A7" s="23">
        <v>2</v>
      </c>
      <c r="B7" s="6" t="s">
        <v>59</v>
      </c>
      <c r="C7" s="6"/>
    </row>
    <row r="8" spans="1:3" x14ac:dyDescent="0.35">
      <c r="A8" s="23"/>
      <c r="B8" s="6"/>
      <c r="C8" s="6"/>
    </row>
    <row r="9" spans="1:3" x14ac:dyDescent="0.35">
      <c r="A9" s="23">
        <v>3</v>
      </c>
      <c r="B9" s="6" t="s">
        <v>62</v>
      </c>
      <c r="C9" s="6" t="s">
        <v>77</v>
      </c>
    </row>
    <row r="10" spans="1:3" x14ac:dyDescent="0.35">
      <c r="A10" s="23"/>
      <c r="B10" s="22" t="s">
        <v>74</v>
      </c>
      <c r="C10" s="4"/>
    </row>
    <row r="11" spans="1:3" x14ac:dyDescent="0.35">
      <c r="A11" s="23"/>
      <c r="B11" s="22" t="s">
        <v>61</v>
      </c>
      <c r="C11" s="4"/>
    </row>
    <row r="12" spans="1:3" x14ac:dyDescent="0.35">
      <c r="A12" s="23"/>
      <c r="B12" s="22" t="s">
        <v>57</v>
      </c>
      <c r="C12" s="6"/>
    </row>
    <row r="13" spans="1:3" x14ac:dyDescent="0.35">
      <c r="A13" s="23"/>
      <c r="B13" s="6"/>
      <c r="C13" s="6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DE40111D20234C95EB5A07FFF2C17E" ma:contentTypeVersion="1" ma:contentTypeDescription="Create a new document." ma:contentTypeScope="" ma:versionID="74ce7e062c698a890ec1ce86f79b1f7b">
  <xsd:schema xmlns:xsd="http://www.w3.org/2001/XMLSchema" xmlns:xs="http://www.w3.org/2001/XMLSchema" xmlns:p="http://schemas.microsoft.com/office/2006/metadata/properties" xmlns:ns2="4d6d2802-15f1-41a7-bdae-5548ff7f9a9c" targetNamespace="http://schemas.microsoft.com/office/2006/metadata/properties" ma:root="true" ma:fieldsID="a7442f7bbbdea2e1f8479616a0e76136" ns2:_="">
    <xsd:import namespace="4d6d2802-15f1-41a7-bdae-5548ff7f9a9c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d2802-15f1-41a7-bdae-5548ff7f9a9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D90314-9D5C-4F89-A908-44E763D5C0AD}"/>
</file>

<file path=customXml/itemProps2.xml><?xml version="1.0" encoding="utf-8"?>
<ds:datastoreItem xmlns:ds="http://schemas.openxmlformats.org/officeDocument/2006/customXml" ds:itemID="{EB6930DE-BCC3-4BA9-9577-DCD688984B0A}"/>
</file>

<file path=customXml/itemProps3.xml><?xml version="1.0" encoding="utf-8"?>
<ds:datastoreItem xmlns:ds="http://schemas.openxmlformats.org/officeDocument/2006/customXml" ds:itemID="{3A606AE8-464E-4DC8-94CB-C48BFEE2C54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Section 1</vt:lpstr>
      <vt:lpstr>Section 2</vt:lpstr>
      <vt:lpstr>Section 3</vt:lpstr>
      <vt:lpstr>Summary</vt:lpstr>
      <vt:lpstr>'Section 2'!Print_Titles</vt:lpstr>
      <vt:lpstr>'Section 3'!Print_Titles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Nomsa Khumalo</dc:creator>
  <cp:lastModifiedBy>Berlinda Rakolota</cp:lastModifiedBy>
  <cp:lastPrinted>2023-08-08T12:44:29Z</cp:lastPrinted>
  <dcterms:created xsi:type="dcterms:W3CDTF">2022-11-21T20:23:30Z</dcterms:created>
  <dcterms:modified xsi:type="dcterms:W3CDTF">2023-09-18T15:50:01Z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0x01010019DE40111D20234C95EB5A07FFF2C17E</vt:lpwstr>
  </property>
</Properties>
</file>